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200" windowHeight="10875"/>
  </bookViews>
  <sheets>
    <sheet name="Прил 16.1" sheetId="2" r:id="rId1"/>
  </sheets>
  <definedNames>
    <definedName name="_xlnm._FilterDatabase" localSheetId="0" hidden="1">'Прил 16.1'!$A$6:$F$69</definedName>
    <definedName name="_xlnm.Print_Titles" localSheetId="0">'Прил 16.1'!$5:$5</definedName>
    <definedName name="_xlnm.Print_Area" localSheetId="0">'Прил 16.1'!$A$1:$F$69</definedName>
  </definedNames>
  <calcPr calcId="144525"/>
</workbook>
</file>

<file path=xl/calcChain.xml><?xml version="1.0" encoding="utf-8"?>
<calcChain xmlns="http://schemas.openxmlformats.org/spreadsheetml/2006/main">
  <c r="F66" i="2" l="1"/>
  <c r="F63" i="2"/>
  <c r="F60" i="2"/>
  <c r="F48" i="2"/>
  <c r="F51" i="2"/>
  <c r="F17" i="2"/>
  <c r="F16" i="2"/>
  <c r="F14" i="2" s="1"/>
  <c r="F24" i="2" l="1"/>
  <c r="F27" i="2"/>
  <c r="F21" i="2"/>
  <c r="F30" i="2" l="1"/>
  <c r="F8" i="2" l="1"/>
  <c r="F11" i="2"/>
  <c r="F57" i="2" l="1"/>
  <c r="F54" i="2"/>
  <c r="F45" i="2"/>
  <c r="F42" i="2"/>
  <c r="F39" i="2"/>
  <c r="F36" i="2"/>
  <c r="F33" i="2"/>
  <c r="F69" i="2" s="1"/>
</calcChain>
</file>

<file path=xl/sharedStrings.xml><?xml version="1.0" encoding="utf-8"?>
<sst xmlns="http://schemas.openxmlformats.org/spreadsheetml/2006/main" count="156" uniqueCount="51">
  <si>
    <t>Наименование объектов/мероприятий</t>
  </si>
  <si>
    <t>ГРБС</t>
  </si>
  <si>
    <t>Рз Пр</t>
  </si>
  <si>
    <t>ЦСР</t>
  </si>
  <si>
    <t>ВР</t>
  </si>
  <si>
    <t>Объекты муниципальной собственности</t>
  </si>
  <si>
    <t>за счет средств областного бюджета</t>
  </si>
  <si>
    <t>за счет средств федерального бюджета</t>
  </si>
  <si>
    <t>ИТОГО:</t>
  </si>
  <si>
    <t>(рублей)</t>
  </si>
  <si>
    <t>1</t>
  </si>
  <si>
    <t>2</t>
  </si>
  <si>
    <t>3</t>
  </si>
  <si>
    <t>Объекты государственной собственности</t>
  </si>
  <si>
    <t>Мероприятия по развитию водоснабжения в сельской местности</t>
  </si>
  <si>
    <t>0502</t>
  </si>
  <si>
    <t>Мероприятия по развитию газификации  в сельской местности</t>
  </si>
  <si>
    <t>0409</t>
  </si>
  <si>
    <t>Распределение бюджетных ассигнований на осуществление бюджетных инвестиций в объекты государственной и муниципальной собственности Брянской области, софинансирование капитальных вложений в которые осуществляется за счет межбюджетных трансфертов из федерального бюджета, на 2017 год</t>
  </si>
  <si>
    <t>Строительство автомобильной дороги Урицкий -Козелкино (1 этап) в Брянском районе Брянской области</t>
  </si>
  <si>
    <t>Реконструкция автомобильной дороги "Унеча-Мглин"-Бурчак (с устройством подъезда к н.п.Разрытое) в Мглинском районе Брянской области</t>
  </si>
  <si>
    <t>Подъезд к ферме КРС ООО "Дубровское" от автомобильной дороги "Яблонь-Вороново"-Лутовиновка в Рогнединском районе Брянской области</t>
  </si>
  <si>
    <t>Строительство автомобильной дороги Подъезд к ферме КРС СПК  "Стародубский" в с.Пантусово в Стародубском районе Брянской области</t>
  </si>
  <si>
    <t>Строительство автомобильной дороги Подъезд к ферме КРС ООО "Русское молоко" в с.Нижнее в Стародубском районе Брянской области</t>
  </si>
  <si>
    <t>Строительство автомобильной дороги "Трубчевск-Погар"-Колодезки в Трубчевском районе Брянской области</t>
  </si>
  <si>
    <t>17 9 92 R0180</t>
  </si>
  <si>
    <t>17 9 97 R0180</t>
  </si>
  <si>
    <t>2017 год</t>
  </si>
  <si>
    <t>17 9 91 R0180</t>
  </si>
  <si>
    <t xml:space="preserve">Строительство автомобильной дороги Подъезд к агрогородку "Гетманобудский" от автомобильной дороги "Климово-Чуровичи" - Гетманова Буда на км 3+000  в Климовском районе Брянской области  </t>
  </si>
  <si>
    <t>Приложение 16.1
к Закону Брянской области
''Об областном бюджете на 2017 год и на плановый период 2018 и 2019 годов"</t>
  </si>
  <si>
    <t>17 9 94 R0180</t>
  </si>
  <si>
    <t>0405</t>
  </si>
  <si>
    <t>Строительство автомобильной дороги Подъезд к ферме КРС ООО "БМК" вблизи н.п.Радичи на                 км 3+700 автомобильной дороги Сеща-Радичи в Дубровском районе Брянской области</t>
  </si>
  <si>
    <t xml:space="preserve">Реконструкция стадиона «Десна» в Бежицком районе, г. Брянск (в том числе 1 этап реконструкции) </t>
  </si>
  <si>
    <t>1102</t>
  </si>
  <si>
    <t>25 0 14 R4950</t>
  </si>
  <si>
    <t>0412</t>
  </si>
  <si>
    <t>40 5 51 R5270</t>
  </si>
  <si>
    <t>Строительство автомобильной дороги  Подъезд  к МТФ СПК "Западный" в н.п. Гудовка Суражского района Брянской области</t>
  </si>
  <si>
    <t>Пристройка на 500 мест к МБОУ "Снежская гимназия" Брянского района в п. Путевка Брянского района Брянской области</t>
  </si>
  <si>
    <t>0702</t>
  </si>
  <si>
    <t xml:space="preserve">20 0 11 R5200 </t>
  </si>
  <si>
    <t>Средняя общеобразовательная школа на 160 мест в н.п. Свень Брянского района</t>
  </si>
  <si>
    <t>Газоснабжение микрорайона комплексной жилой застройки в н.п. Меленск Стародубского района Брянской области</t>
  </si>
  <si>
    <t>Водоснабжение микрорайона комплексной жилой застройки в н.п. Меленск Стародубского района Брянской области</t>
  </si>
  <si>
    <t>Электроснабжение микрорайона комплексной жилой застройки в н.п. Меленск Стародубского района Брянской области</t>
  </si>
  <si>
    <t>Брянский областной промышленный парк                           по ул. Красноармейская, д.103. Реконструкция.</t>
  </si>
  <si>
    <t>Строительство автомобильной дороги Подъезд к МТФ СПК "Восход" в н.п.Октябрьское на                 км 15+100 автомобильной дороги Сураж-Гордеевка в Суражском районе Брянской области</t>
  </si>
  <si>
    <t>Строительство школы на 500 мест по адресу: Брянская область, г.Стародуб,                                                 пер. Красноармейский, № 7 А</t>
  </si>
  <si>
    <t>Приложение 1
к Закону Брянской области ''О внесении изменений в Закон Брянской области 
''Об областном бюджете на 2017 год и
на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</si>
</sst>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wrapText="1"/>
    </xf>
    <xf numFmtId="0" fontId="1" fillId="2" borderId="2" xfId="0" applyFont="1" applyFill="1" applyBorder="1"/>
    <xf numFmtId="0" fontId="1" fillId="2" borderId="0" xfId="0" applyFont="1" applyFill="1" applyBorder="1"/>
    <xf numFmtId="4" fontId="1" fillId="2" borderId="0" xfId="0" applyNumberFormat="1" applyFont="1" applyFill="1" applyBorder="1"/>
    <xf numFmtId="0" fontId="2" fillId="2" borderId="0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4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2017 Приложение 16.1_2017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"/>
  <sheetViews>
    <sheetView tabSelected="1" view="pageBreakPreview" zoomScale="75" zoomScaleNormal="57" zoomScaleSheetLayoutView="75" workbookViewId="0">
      <selection activeCell="D1" sqref="D1:F1"/>
    </sheetView>
  </sheetViews>
  <sheetFormatPr defaultRowHeight="15" x14ac:dyDescent="0.25"/>
  <cols>
    <col min="1" max="1" width="60.7109375" style="4" customWidth="1"/>
    <col min="2" max="2" width="7.7109375" style="4" customWidth="1"/>
    <col min="3" max="3" width="8.140625" style="4" customWidth="1"/>
    <col min="4" max="4" width="20.5703125" style="4" customWidth="1"/>
    <col min="5" max="5" width="7.140625" style="4" customWidth="1"/>
    <col min="6" max="6" width="21.7109375" style="20" bestFit="1" customWidth="1"/>
    <col min="7" max="7" width="25.85546875" style="13" customWidth="1"/>
    <col min="8" max="8" width="13.28515625" style="14" bestFit="1" customWidth="1"/>
    <col min="9" max="16384" width="9.140625" style="4"/>
  </cols>
  <sheetData>
    <row r="1" spans="1:9" ht="105" customHeight="1" x14ac:dyDescent="0.25">
      <c r="D1" s="35" t="s">
        <v>50</v>
      </c>
      <c r="E1" s="35"/>
      <c r="F1" s="35"/>
    </row>
    <row r="2" spans="1:9" ht="82.5" customHeight="1" x14ac:dyDescent="0.25">
      <c r="A2" s="2"/>
      <c r="B2" s="3"/>
      <c r="C2" s="3"/>
      <c r="D2" s="35" t="s">
        <v>30</v>
      </c>
      <c r="E2" s="35"/>
      <c r="F2" s="35"/>
    </row>
    <row r="3" spans="1:9" ht="92.25" customHeight="1" x14ac:dyDescent="0.25">
      <c r="A3" s="36" t="s">
        <v>18</v>
      </c>
      <c r="B3" s="36"/>
      <c r="C3" s="36"/>
      <c r="D3" s="36"/>
      <c r="E3" s="36"/>
      <c r="F3" s="36"/>
    </row>
    <row r="4" spans="1:9" ht="24" customHeight="1" x14ac:dyDescent="0.25">
      <c r="A4" s="2"/>
      <c r="B4" s="2"/>
      <c r="C4" s="2"/>
      <c r="D4" s="2"/>
      <c r="E4" s="2"/>
      <c r="F4" s="39" t="s">
        <v>9</v>
      </c>
    </row>
    <row r="5" spans="1:9" ht="27.7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27</v>
      </c>
    </row>
    <row r="6" spans="1:9" s="33" customFormat="1" ht="18.75" x14ac:dyDescent="0.25">
      <c r="A6" s="1" t="s">
        <v>10</v>
      </c>
      <c r="B6" s="1" t="s">
        <v>11</v>
      </c>
      <c r="C6" s="1" t="s">
        <v>12</v>
      </c>
      <c r="D6" s="1">
        <v>4</v>
      </c>
      <c r="E6" s="1">
        <v>5</v>
      </c>
      <c r="F6" s="1">
        <v>6</v>
      </c>
      <c r="G6" s="31"/>
      <c r="H6" s="32"/>
    </row>
    <row r="7" spans="1:9" ht="18.75" x14ac:dyDescent="0.25">
      <c r="A7" s="40" t="s">
        <v>13</v>
      </c>
      <c r="B7" s="40"/>
      <c r="C7" s="40"/>
      <c r="D7" s="40"/>
      <c r="E7" s="40"/>
      <c r="F7" s="40"/>
    </row>
    <row r="8" spans="1:9" ht="56.25" customHeight="1" x14ac:dyDescent="0.3">
      <c r="A8" s="12" t="s">
        <v>19</v>
      </c>
      <c r="B8" s="9"/>
      <c r="C8" s="10"/>
      <c r="D8" s="9"/>
      <c r="E8" s="9"/>
      <c r="F8" s="17">
        <f>F9+F10</f>
        <v>100919488</v>
      </c>
    </row>
    <row r="9" spans="1:9" ht="27" customHeight="1" x14ac:dyDescent="0.25">
      <c r="A9" s="25" t="s">
        <v>7</v>
      </c>
      <c r="B9" s="9">
        <v>819</v>
      </c>
      <c r="C9" s="10" t="s">
        <v>17</v>
      </c>
      <c r="D9" s="9" t="s">
        <v>26</v>
      </c>
      <c r="E9" s="9">
        <v>410</v>
      </c>
      <c r="F9" s="18">
        <v>70482800</v>
      </c>
    </row>
    <row r="10" spans="1:9" ht="24" customHeight="1" x14ac:dyDescent="0.25">
      <c r="A10" s="25" t="s">
        <v>6</v>
      </c>
      <c r="B10" s="9">
        <v>819</v>
      </c>
      <c r="C10" s="10" t="s">
        <v>17</v>
      </c>
      <c r="D10" s="9" t="s">
        <v>26</v>
      </c>
      <c r="E10" s="9">
        <v>410</v>
      </c>
      <c r="F10" s="18">
        <v>30436688</v>
      </c>
    </row>
    <row r="11" spans="1:9" ht="79.5" customHeight="1" x14ac:dyDescent="0.25">
      <c r="A11" s="34" t="s">
        <v>20</v>
      </c>
      <c r="B11" s="9"/>
      <c r="C11" s="10"/>
      <c r="D11" s="9"/>
      <c r="E11" s="9"/>
      <c r="F11" s="17">
        <f>F12+F13</f>
        <v>222029200</v>
      </c>
    </row>
    <row r="12" spans="1:9" ht="21.75" customHeight="1" x14ac:dyDescent="0.25">
      <c r="A12" s="25" t="s">
        <v>7</v>
      </c>
      <c r="B12" s="9">
        <v>819</v>
      </c>
      <c r="C12" s="10" t="s">
        <v>17</v>
      </c>
      <c r="D12" s="9" t="s">
        <v>26</v>
      </c>
      <c r="E12" s="9">
        <v>410</v>
      </c>
      <c r="F12" s="18">
        <v>155189500</v>
      </c>
    </row>
    <row r="13" spans="1:9" ht="24" customHeight="1" x14ac:dyDescent="0.25">
      <c r="A13" s="25" t="s">
        <v>6</v>
      </c>
      <c r="B13" s="9">
        <v>819</v>
      </c>
      <c r="C13" s="10" t="s">
        <v>17</v>
      </c>
      <c r="D13" s="9" t="s">
        <v>26</v>
      </c>
      <c r="E13" s="9">
        <v>410</v>
      </c>
      <c r="F13" s="18">
        <v>66839700</v>
      </c>
      <c r="G13" s="14"/>
      <c r="I13" s="14"/>
    </row>
    <row r="14" spans="1:9" ht="39" customHeight="1" x14ac:dyDescent="0.25">
      <c r="A14" s="5" t="s">
        <v>47</v>
      </c>
      <c r="B14" s="6"/>
      <c r="C14" s="7"/>
      <c r="D14" s="6"/>
      <c r="E14" s="6"/>
      <c r="F14" s="17">
        <f>F15+F16</f>
        <v>327422633</v>
      </c>
      <c r="G14" s="14"/>
      <c r="I14" s="14"/>
    </row>
    <row r="15" spans="1:9" ht="24" customHeight="1" x14ac:dyDescent="0.25">
      <c r="A15" s="8" t="s">
        <v>7</v>
      </c>
      <c r="B15" s="6">
        <v>819</v>
      </c>
      <c r="C15" s="10" t="s">
        <v>37</v>
      </c>
      <c r="D15" s="6" t="s">
        <v>38</v>
      </c>
      <c r="E15" s="6">
        <v>410</v>
      </c>
      <c r="F15" s="18">
        <v>266081330</v>
      </c>
      <c r="G15" s="14"/>
      <c r="I15" s="14"/>
    </row>
    <row r="16" spans="1:9" ht="26.25" customHeight="1" x14ac:dyDescent="0.25">
      <c r="A16" s="8" t="s">
        <v>6</v>
      </c>
      <c r="B16" s="6">
        <v>819</v>
      </c>
      <c r="C16" s="10" t="s">
        <v>37</v>
      </c>
      <c r="D16" s="6" t="s">
        <v>38</v>
      </c>
      <c r="E16" s="6">
        <v>410</v>
      </c>
      <c r="F16" s="18">
        <f>32886456.7+28454846.3</f>
        <v>61341303</v>
      </c>
      <c r="G16" s="16"/>
      <c r="H16" s="16"/>
      <c r="I16" s="14"/>
    </row>
    <row r="17" spans="1:9" ht="58.5" customHeight="1" x14ac:dyDescent="0.25">
      <c r="A17" s="5" t="s">
        <v>34</v>
      </c>
      <c r="B17" s="6"/>
      <c r="C17" s="7"/>
      <c r="D17" s="6"/>
      <c r="E17" s="6"/>
      <c r="F17" s="17">
        <f>F18+F19</f>
        <v>109110000</v>
      </c>
      <c r="G17" s="14"/>
      <c r="I17" s="14"/>
    </row>
    <row r="18" spans="1:9" ht="24" customHeight="1" x14ac:dyDescent="0.25">
      <c r="A18" s="8" t="s">
        <v>7</v>
      </c>
      <c r="B18" s="6">
        <v>819</v>
      </c>
      <c r="C18" s="7" t="s">
        <v>35</v>
      </c>
      <c r="D18" s="6" t="s">
        <v>36</v>
      </c>
      <c r="E18" s="6">
        <v>410</v>
      </c>
      <c r="F18" s="18">
        <v>75910000</v>
      </c>
      <c r="G18" s="14"/>
      <c r="I18" s="14"/>
    </row>
    <row r="19" spans="1:9" ht="24" customHeight="1" x14ac:dyDescent="0.25">
      <c r="A19" s="8" t="s">
        <v>6</v>
      </c>
      <c r="B19" s="6">
        <v>819</v>
      </c>
      <c r="C19" s="7" t="s">
        <v>35</v>
      </c>
      <c r="D19" s="6" t="s">
        <v>36</v>
      </c>
      <c r="E19" s="6">
        <v>410</v>
      </c>
      <c r="F19" s="18">
        <v>33200000</v>
      </c>
      <c r="G19" s="14"/>
      <c r="I19" s="14"/>
    </row>
    <row r="20" spans="1:9" ht="18.75" x14ac:dyDescent="0.25">
      <c r="A20" s="38" t="s">
        <v>5</v>
      </c>
      <c r="B20" s="38"/>
      <c r="C20" s="38"/>
      <c r="D20" s="38"/>
      <c r="E20" s="38"/>
      <c r="F20" s="38"/>
    </row>
    <row r="21" spans="1:9" ht="63" customHeight="1" x14ac:dyDescent="0.25">
      <c r="A21" s="5" t="s">
        <v>44</v>
      </c>
      <c r="B21" s="6"/>
      <c r="C21" s="7"/>
      <c r="D21" s="6"/>
      <c r="E21" s="6"/>
      <c r="F21" s="17">
        <f>F22+F23</f>
        <v>3489607</v>
      </c>
    </row>
    <row r="22" spans="1:9" ht="19.5" customHeight="1" x14ac:dyDescent="0.25">
      <c r="A22" s="8" t="s">
        <v>7</v>
      </c>
      <c r="B22" s="6">
        <v>817</v>
      </c>
      <c r="C22" s="7" t="s">
        <v>32</v>
      </c>
      <c r="D22" s="6" t="s">
        <v>31</v>
      </c>
      <c r="E22" s="6">
        <v>520</v>
      </c>
      <c r="F22" s="18">
        <v>2442725</v>
      </c>
    </row>
    <row r="23" spans="1:9" ht="23.25" customHeight="1" x14ac:dyDescent="0.25">
      <c r="A23" s="8" t="s">
        <v>6</v>
      </c>
      <c r="B23" s="6">
        <v>817</v>
      </c>
      <c r="C23" s="7" t="s">
        <v>32</v>
      </c>
      <c r="D23" s="6" t="s">
        <v>31</v>
      </c>
      <c r="E23" s="6">
        <v>520</v>
      </c>
      <c r="F23" s="18">
        <v>1046882</v>
      </c>
    </row>
    <row r="24" spans="1:9" ht="67.5" customHeight="1" x14ac:dyDescent="0.25">
      <c r="A24" s="5" t="s">
        <v>45</v>
      </c>
      <c r="B24" s="6"/>
      <c r="C24" s="7"/>
      <c r="D24" s="6"/>
      <c r="E24" s="6"/>
      <c r="F24" s="17">
        <f>F25+F26</f>
        <v>4351028</v>
      </c>
    </row>
    <row r="25" spans="1:9" ht="19.5" customHeight="1" x14ac:dyDescent="0.25">
      <c r="A25" s="8" t="s">
        <v>7</v>
      </c>
      <c r="B25" s="6">
        <v>817</v>
      </c>
      <c r="C25" s="7" t="s">
        <v>32</v>
      </c>
      <c r="D25" s="6" t="s">
        <v>31</v>
      </c>
      <c r="E25" s="6">
        <v>520</v>
      </c>
      <c r="F25" s="18">
        <v>3045720</v>
      </c>
    </row>
    <row r="26" spans="1:9" ht="23.25" customHeight="1" x14ac:dyDescent="0.25">
      <c r="A26" s="8" t="s">
        <v>6</v>
      </c>
      <c r="B26" s="6">
        <v>817</v>
      </c>
      <c r="C26" s="7" t="s">
        <v>32</v>
      </c>
      <c r="D26" s="6" t="s">
        <v>31</v>
      </c>
      <c r="E26" s="6">
        <v>520</v>
      </c>
      <c r="F26" s="18">
        <v>1305308</v>
      </c>
    </row>
    <row r="27" spans="1:9" ht="75" x14ac:dyDescent="0.25">
      <c r="A27" s="5" t="s">
        <v>46</v>
      </c>
      <c r="B27" s="6"/>
      <c r="C27" s="7"/>
      <c r="D27" s="6"/>
      <c r="E27" s="6"/>
      <c r="F27" s="17">
        <f>F28+F29</f>
        <v>816079</v>
      </c>
    </row>
    <row r="28" spans="1:9" ht="19.5" customHeight="1" x14ac:dyDescent="0.25">
      <c r="A28" s="8" t="s">
        <v>7</v>
      </c>
      <c r="B28" s="6">
        <v>817</v>
      </c>
      <c r="C28" s="7" t="s">
        <v>32</v>
      </c>
      <c r="D28" s="6" t="s">
        <v>31</v>
      </c>
      <c r="E28" s="6">
        <v>520</v>
      </c>
      <c r="F28" s="18">
        <v>571255</v>
      </c>
    </row>
    <row r="29" spans="1:9" ht="23.25" customHeight="1" x14ac:dyDescent="0.25">
      <c r="A29" s="8" t="s">
        <v>6</v>
      </c>
      <c r="B29" s="6">
        <v>817</v>
      </c>
      <c r="C29" s="7" t="s">
        <v>32</v>
      </c>
      <c r="D29" s="6" t="s">
        <v>31</v>
      </c>
      <c r="E29" s="6">
        <v>520</v>
      </c>
      <c r="F29" s="18">
        <v>244824</v>
      </c>
    </row>
    <row r="30" spans="1:9" ht="78.75" customHeight="1" x14ac:dyDescent="0.25">
      <c r="A30" s="34" t="s">
        <v>33</v>
      </c>
      <c r="B30" s="9"/>
      <c r="C30" s="10"/>
      <c r="D30" s="9"/>
      <c r="E30" s="9"/>
      <c r="F30" s="17">
        <f>F31+F32</f>
        <v>36250899</v>
      </c>
    </row>
    <row r="31" spans="1:9" ht="18.75" x14ac:dyDescent="0.25">
      <c r="A31" s="25" t="s">
        <v>7</v>
      </c>
      <c r="B31" s="9">
        <v>819</v>
      </c>
      <c r="C31" s="10" t="s">
        <v>17</v>
      </c>
      <c r="D31" s="9" t="s">
        <v>26</v>
      </c>
      <c r="E31" s="21">
        <v>520</v>
      </c>
      <c r="F31" s="18">
        <v>25375630</v>
      </c>
    </row>
    <row r="32" spans="1:9" ht="22.5" customHeight="1" x14ac:dyDescent="0.25">
      <c r="A32" s="25" t="s">
        <v>6</v>
      </c>
      <c r="B32" s="6">
        <v>819</v>
      </c>
      <c r="C32" s="10" t="s">
        <v>17</v>
      </c>
      <c r="D32" s="21" t="s">
        <v>26</v>
      </c>
      <c r="E32" s="21">
        <v>520</v>
      </c>
      <c r="F32" s="18">
        <v>10875269</v>
      </c>
    </row>
    <row r="33" spans="1:9" ht="103.5" customHeight="1" x14ac:dyDescent="0.25">
      <c r="A33" s="34" t="s">
        <v>29</v>
      </c>
      <c r="B33" s="9"/>
      <c r="C33" s="10"/>
      <c r="D33" s="9"/>
      <c r="E33" s="9"/>
      <c r="F33" s="17">
        <f>F34+F35</f>
        <v>12826522</v>
      </c>
    </row>
    <row r="34" spans="1:9" ht="18.75" x14ac:dyDescent="0.25">
      <c r="A34" s="25" t="s">
        <v>7</v>
      </c>
      <c r="B34" s="9">
        <v>819</v>
      </c>
      <c r="C34" s="10" t="s">
        <v>17</v>
      </c>
      <c r="D34" s="9" t="s">
        <v>26</v>
      </c>
      <c r="E34" s="21">
        <v>520</v>
      </c>
      <c r="F34" s="18">
        <v>8978570</v>
      </c>
    </row>
    <row r="35" spans="1:9" ht="18.75" x14ac:dyDescent="0.25">
      <c r="A35" s="25" t="s">
        <v>6</v>
      </c>
      <c r="B35" s="9">
        <v>819</v>
      </c>
      <c r="C35" s="10" t="s">
        <v>17</v>
      </c>
      <c r="D35" s="21" t="s">
        <v>26</v>
      </c>
      <c r="E35" s="21">
        <v>520</v>
      </c>
      <c r="F35" s="18">
        <v>3847952</v>
      </c>
    </row>
    <row r="36" spans="1:9" ht="84" customHeight="1" x14ac:dyDescent="0.25">
      <c r="A36" s="34" t="s">
        <v>21</v>
      </c>
      <c r="B36" s="9"/>
      <c r="C36" s="10"/>
      <c r="D36" s="9"/>
      <c r="E36" s="9"/>
      <c r="F36" s="17">
        <f>F37+F38</f>
        <v>3766578</v>
      </c>
    </row>
    <row r="37" spans="1:9" ht="18.75" x14ac:dyDescent="0.25">
      <c r="A37" s="25" t="s">
        <v>7</v>
      </c>
      <c r="B37" s="9">
        <v>819</v>
      </c>
      <c r="C37" s="10" t="s">
        <v>17</v>
      </c>
      <c r="D37" s="9" t="s">
        <v>26</v>
      </c>
      <c r="E37" s="21">
        <v>520</v>
      </c>
      <c r="F37" s="18">
        <v>2636600</v>
      </c>
    </row>
    <row r="38" spans="1:9" ht="18.75" x14ac:dyDescent="0.25">
      <c r="A38" s="25" t="s">
        <v>6</v>
      </c>
      <c r="B38" s="9">
        <v>819</v>
      </c>
      <c r="C38" s="10" t="s">
        <v>17</v>
      </c>
      <c r="D38" s="21" t="s">
        <v>26</v>
      </c>
      <c r="E38" s="21">
        <v>520</v>
      </c>
      <c r="F38" s="18">
        <v>1129978</v>
      </c>
    </row>
    <row r="39" spans="1:9" ht="84" customHeight="1" x14ac:dyDescent="0.25">
      <c r="A39" s="34" t="s">
        <v>22</v>
      </c>
      <c r="B39" s="9"/>
      <c r="C39" s="10"/>
      <c r="D39" s="9"/>
      <c r="E39" s="9"/>
      <c r="F39" s="17">
        <f>F40+F41</f>
        <v>11652046</v>
      </c>
    </row>
    <row r="40" spans="1:9" ht="18.75" x14ac:dyDescent="0.25">
      <c r="A40" s="25" t="s">
        <v>7</v>
      </c>
      <c r="B40" s="9">
        <v>819</v>
      </c>
      <c r="C40" s="10" t="s">
        <v>17</v>
      </c>
      <c r="D40" s="9" t="s">
        <v>26</v>
      </c>
      <c r="E40" s="21">
        <v>520</v>
      </c>
      <c r="F40" s="18">
        <v>8156430</v>
      </c>
    </row>
    <row r="41" spans="1:9" ht="18.75" x14ac:dyDescent="0.25">
      <c r="A41" s="25" t="s">
        <v>6</v>
      </c>
      <c r="B41" s="9">
        <v>819</v>
      </c>
      <c r="C41" s="10" t="s">
        <v>17</v>
      </c>
      <c r="D41" s="21" t="s">
        <v>26</v>
      </c>
      <c r="E41" s="21">
        <v>520</v>
      </c>
      <c r="F41" s="18">
        <v>3495616</v>
      </c>
    </row>
    <row r="42" spans="1:9" ht="87.75" customHeight="1" x14ac:dyDescent="0.25">
      <c r="A42" s="34" t="s">
        <v>23</v>
      </c>
      <c r="B42" s="9"/>
      <c r="C42" s="10"/>
      <c r="D42" s="9"/>
      <c r="E42" s="9"/>
      <c r="F42" s="17">
        <f>F43+F44</f>
        <v>18613559</v>
      </c>
    </row>
    <row r="43" spans="1:9" ht="18.75" x14ac:dyDescent="0.25">
      <c r="A43" s="25" t="s">
        <v>7</v>
      </c>
      <c r="B43" s="9">
        <v>819</v>
      </c>
      <c r="C43" s="10" t="s">
        <v>17</v>
      </c>
      <c r="D43" s="9" t="s">
        <v>26</v>
      </c>
      <c r="E43" s="21">
        <v>520</v>
      </c>
      <c r="F43" s="18">
        <v>13029490</v>
      </c>
    </row>
    <row r="44" spans="1:9" ht="18.75" x14ac:dyDescent="0.25">
      <c r="A44" s="25" t="s">
        <v>6</v>
      </c>
      <c r="B44" s="9">
        <v>819</v>
      </c>
      <c r="C44" s="10" t="s">
        <v>17</v>
      </c>
      <c r="D44" s="21" t="s">
        <v>26</v>
      </c>
      <c r="E44" s="21">
        <v>520</v>
      </c>
      <c r="F44" s="18">
        <v>5584069</v>
      </c>
    </row>
    <row r="45" spans="1:9" ht="63.75" customHeight="1" x14ac:dyDescent="0.25">
      <c r="A45" s="34" t="s">
        <v>24</v>
      </c>
      <c r="B45" s="1"/>
      <c r="C45" s="11"/>
      <c r="D45" s="1"/>
      <c r="E45" s="1"/>
      <c r="F45" s="17">
        <f>F46+F47</f>
        <v>16793580</v>
      </c>
    </row>
    <row r="46" spans="1:9" ht="18.75" x14ac:dyDescent="0.25">
      <c r="A46" s="25" t="s">
        <v>7</v>
      </c>
      <c r="B46" s="1">
        <v>819</v>
      </c>
      <c r="C46" s="11" t="s">
        <v>17</v>
      </c>
      <c r="D46" s="9" t="s">
        <v>26</v>
      </c>
      <c r="E46" s="21">
        <v>520</v>
      </c>
      <c r="F46" s="18">
        <v>11755510</v>
      </c>
    </row>
    <row r="47" spans="1:9" ht="19.5" customHeight="1" x14ac:dyDescent="0.25">
      <c r="A47" s="25" t="s">
        <v>6</v>
      </c>
      <c r="B47" s="1">
        <v>819</v>
      </c>
      <c r="C47" s="11" t="s">
        <v>17</v>
      </c>
      <c r="D47" s="21" t="s">
        <v>26</v>
      </c>
      <c r="E47" s="21">
        <v>520</v>
      </c>
      <c r="F47" s="18">
        <v>5038070</v>
      </c>
    </row>
    <row r="48" spans="1:9" ht="55.5" customHeight="1" x14ac:dyDescent="0.25">
      <c r="A48" s="26" t="s">
        <v>39</v>
      </c>
      <c r="B48" s="22"/>
      <c r="C48" s="23"/>
      <c r="D48" s="23"/>
      <c r="E48" s="27"/>
      <c r="F48" s="28">
        <f>F49+F50</f>
        <v>4949436</v>
      </c>
      <c r="I48" s="14"/>
    </row>
    <row r="49" spans="1:10" ht="18.75" x14ac:dyDescent="0.25">
      <c r="A49" s="29" t="s">
        <v>7</v>
      </c>
      <c r="B49" s="23">
        <v>819</v>
      </c>
      <c r="C49" s="22" t="s">
        <v>17</v>
      </c>
      <c r="D49" s="24" t="s">
        <v>26</v>
      </c>
      <c r="E49" s="23">
        <v>520</v>
      </c>
      <c r="F49" s="30">
        <v>3464610</v>
      </c>
      <c r="I49" s="14"/>
    </row>
    <row r="50" spans="1:10" ht="18.75" x14ac:dyDescent="0.25">
      <c r="A50" s="29" t="s">
        <v>6</v>
      </c>
      <c r="B50" s="23">
        <v>819</v>
      </c>
      <c r="C50" s="22" t="s">
        <v>17</v>
      </c>
      <c r="D50" s="23" t="s">
        <v>26</v>
      </c>
      <c r="E50" s="23">
        <v>520</v>
      </c>
      <c r="F50" s="30">
        <v>1484826</v>
      </c>
      <c r="I50" s="14"/>
    </row>
    <row r="51" spans="1:10" ht="80.25" customHeight="1" x14ac:dyDescent="0.25">
      <c r="A51" s="26" t="s">
        <v>48</v>
      </c>
      <c r="B51" s="22"/>
      <c r="C51" s="23"/>
      <c r="D51" s="23"/>
      <c r="E51" s="27"/>
      <c r="F51" s="28">
        <f>F52+F53</f>
        <v>6194416</v>
      </c>
      <c r="I51" s="14"/>
    </row>
    <row r="52" spans="1:10" ht="18.75" x14ac:dyDescent="0.25">
      <c r="A52" s="29" t="s">
        <v>7</v>
      </c>
      <c r="B52" s="23">
        <v>819</v>
      </c>
      <c r="C52" s="22" t="s">
        <v>17</v>
      </c>
      <c r="D52" s="24" t="s">
        <v>26</v>
      </c>
      <c r="E52" s="23">
        <v>520</v>
      </c>
      <c r="F52" s="30">
        <v>3617760</v>
      </c>
      <c r="I52" s="14"/>
    </row>
    <row r="53" spans="1:10" ht="18.75" x14ac:dyDescent="0.25">
      <c r="A53" s="29" t="s">
        <v>6</v>
      </c>
      <c r="B53" s="23">
        <v>819</v>
      </c>
      <c r="C53" s="22" t="s">
        <v>17</v>
      </c>
      <c r="D53" s="23" t="s">
        <v>26</v>
      </c>
      <c r="E53" s="23">
        <v>520</v>
      </c>
      <c r="F53" s="30">
        <v>2576656</v>
      </c>
      <c r="I53" s="14"/>
    </row>
    <row r="54" spans="1:10" ht="39.75" customHeight="1" x14ac:dyDescent="0.25">
      <c r="A54" s="5" t="s">
        <v>16</v>
      </c>
      <c r="B54" s="6"/>
      <c r="C54" s="7"/>
      <c r="D54" s="6"/>
      <c r="E54" s="6"/>
      <c r="F54" s="17">
        <f>F55+F56</f>
        <v>28313653</v>
      </c>
    </row>
    <row r="55" spans="1:10" ht="18.75" x14ac:dyDescent="0.25">
      <c r="A55" s="8" t="s">
        <v>7</v>
      </c>
      <c r="B55" s="6">
        <v>819</v>
      </c>
      <c r="C55" s="7" t="s">
        <v>15</v>
      </c>
      <c r="D55" s="6" t="s">
        <v>28</v>
      </c>
      <c r="E55" s="6">
        <v>520</v>
      </c>
      <c r="F55" s="18">
        <v>14937000</v>
      </c>
    </row>
    <row r="56" spans="1:10" ht="18.75" x14ac:dyDescent="0.25">
      <c r="A56" s="8" t="s">
        <v>6</v>
      </c>
      <c r="B56" s="6">
        <v>819</v>
      </c>
      <c r="C56" s="7" t="s">
        <v>15</v>
      </c>
      <c r="D56" s="6" t="s">
        <v>28</v>
      </c>
      <c r="E56" s="6">
        <v>520</v>
      </c>
      <c r="F56" s="18">
        <v>13376653</v>
      </c>
    </row>
    <row r="57" spans="1:10" ht="47.25" customHeight="1" x14ac:dyDescent="0.25">
      <c r="A57" s="5" t="s">
        <v>14</v>
      </c>
      <c r="B57" s="6"/>
      <c r="C57" s="7"/>
      <c r="D57" s="6"/>
      <c r="E57" s="6"/>
      <c r="F57" s="17">
        <f>F58+F59</f>
        <v>51076297</v>
      </c>
    </row>
    <row r="58" spans="1:10" ht="19.5" customHeight="1" x14ac:dyDescent="0.25">
      <c r="A58" s="8" t="s">
        <v>7</v>
      </c>
      <c r="B58" s="6">
        <v>819</v>
      </c>
      <c r="C58" s="7" t="s">
        <v>15</v>
      </c>
      <c r="D58" s="6" t="s">
        <v>25</v>
      </c>
      <c r="E58" s="6">
        <v>520</v>
      </c>
      <c r="F58" s="18">
        <v>29050000</v>
      </c>
    </row>
    <row r="59" spans="1:10" ht="23.25" customHeight="1" x14ac:dyDescent="0.25">
      <c r="A59" s="8" t="s">
        <v>6</v>
      </c>
      <c r="B59" s="6">
        <v>819</v>
      </c>
      <c r="C59" s="7" t="s">
        <v>15</v>
      </c>
      <c r="D59" s="6" t="s">
        <v>25</v>
      </c>
      <c r="E59" s="6">
        <v>520</v>
      </c>
      <c r="F59" s="18">
        <v>22026297</v>
      </c>
    </row>
    <row r="60" spans="1:10" ht="63.75" customHeight="1" x14ac:dyDescent="0.25">
      <c r="A60" s="34" t="s">
        <v>40</v>
      </c>
      <c r="B60" s="6"/>
      <c r="C60" s="7"/>
      <c r="D60" s="6"/>
      <c r="E60" s="6"/>
      <c r="F60" s="17">
        <f>F61+F62</f>
        <v>173313950.56</v>
      </c>
      <c r="G60" s="14"/>
      <c r="I60" s="14"/>
      <c r="J60" s="14"/>
    </row>
    <row r="61" spans="1:10" ht="23.25" customHeight="1" x14ac:dyDescent="0.25">
      <c r="A61" s="8" t="s">
        <v>7</v>
      </c>
      <c r="B61" s="6">
        <v>819</v>
      </c>
      <c r="C61" s="7" t="s">
        <v>41</v>
      </c>
      <c r="D61" s="6" t="s">
        <v>42</v>
      </c>
      <c r="E61" s="6">
        <v>520</v>
      </c>
      <c r="F61" s="18">
        <v>155982555.5</v>
      </c>
      <c r="G61" s="14"/>
      <c r="I61" s="14"/>
      <c r="J61" s="14"/>
    </row>
    <row r="62" spans="1:10" ht="23.25" customHeight="1" x14ac:dyDescent="0.25">
      <c r="A62" s="8" t="s">
        <v>6</v>
      </c>
      <c r="B62" s="6">
        <v>819</v>
      </c>
      <c r="C62" s="7" t="s">
        <v>41</v>
      </c>
      <c r="D62" s="6" t="s">
        <v>42</v>
      </c>
      <c r="E62" s="6">
        <v>520</v>
      </c>
      <c r="F62" s="18">
        <v>17331395.059999999</v>
      </c>
      <c r="G62" s="14"/>
      <c r="I62" s="14"/>
      <c r="J62" s="14"/>
    </row>
    <row r="63" spans="1:10" ht="45.75" customHeight="1" x14ac:dyDescent="0.25">
      <c r="A63" s="34" t="s">
        <v>43</v>
      </c>
      <c r="B63" s="6"/>
      <c r="C63" s="7"/>
      <c r="D63" s="6"/>
      <c r="E63" s="6"/>
      <c r="F63" s="17">
        <f>F64+F65</f>
        <v>161316492.03</v>
      </c>
      <c r="G63" s="14"/>
      <c r="I63" s="14"/>
      <c r="J63" s="14"/>
    </row>
    <row r="64" spans="1:10" ht="23.25" customHeight="1" x14ac:dyDescent="0.25">
      <c r="A64" s="8" t="s">
        <v>7</v>
      </c>
      <c r="B64" s="6">
        <v>819</v>
      </c>
      <c r="C64" s="7" t="s">
        <v>41</v>
      </c>
      <c r="D64" s="6" t="s">
        <v>42</v>
      </c>
      <c r="E64" s="6">
        <v>520</v>
      </c>
      <c r="F64" s="18">
        <v>145184842.83000001</v>
      </c>
      <c r="G64" s="14"/>
      <c r="I64" s="14"/>
      <c r="J64" s="14"/>
    </row>
    <row r="65" spans="1:10" ht="23.25" customHeight="1" x14ac:dyDescent="0.25">
      <c r="A65" s="8" t="s">
        <v>6</v>
      </c>
      <c r="B65" s="6">
        <v>819</v>
      </c>
      <c r="C65" s="7" t="s">
        <v>41</v>
      </c>
      <c r="D65" s="6" t="s">
        <v>42</v>
      </c>
      <c r="E65" s="6">
        <v>520</v>
      </c>
      <c r="F65" s="18">
        <v>16131649.199999999</v>
      </c>
      <c r="G65" s="14"/>
      <c r="I65" s="14"/>
      <c r="J65" s="14"/>
    </row>
    <row r="66" spans="1:10" ht="57" customHeight="1" x14ac:dyDescent="0.25">
      <c r="A66" s="34" t="s">
        <v>49</v>
      </c>
      <c r="B66" s="6"/>
      <c r="C66" s="7"/>
      <c r="D66" s="6"/>
      <c r="E66" s="6"/>
      <c r="F66" s="17">
        <f>F67+F68</f>
        <v>174685689.44999999</v>
      </c>
      <c r="G66" s="14"/>
      <c r="I66" s="14"/>
      <c r="J66" s="14"/>
    </row>
    <row r="67" spans="1:10" ht="23.25" customHeight="1" x14ac:dyDescent="0.25">
      <c r="A67" s="8" t="s">
        <v>7</v>
      </c>
      <c r="B67" s="6">
        <v>819</v>
      </c>
      <c r="C67" s="7" t="s">
        <v>41</v>
      </c>
      <c r="D67" s="6" t="s">
        <v>42</v>
      </c>
      <c r="E67" s="6">
        <v>520</v>
      </c>
      <c r="F67" s="18">
        <v>157217120.5</v>
      </c>
      <c r="G67" s="14"/>
      <c r="I67" s="14"/>
      <c r="J67" s="14"/>
    </row>
    <row r="68" spans="1:10" ht="23.25" customHeight="1" x14ac:dyDescent="0.25">
      <c r="A68" s="8" t="s">
        <v>6</v>
      </c>
      <c r="B68" s="6">
        <v>819</v>
      </c>
      <c r="C68" s="7" t="s">
        <v>41</v>
      </c>
      <c r="D68" s="6" t="s">
        <v>42</v>
      </c>
      <c r="E68" s="6">
        <v>520</v>
      </c>
      <c r="F68" s="18">
        <v>17468568.949999999</v>
      </c>
      <c r="G68" s="14"/>
      <c r="I68" s="14"/>
      <c r="J68" s="14"/>
    </row>
    <row r="69" spans="1:10" ht="19.5" customHeight="1" x14ac:dyDescent="0.25">
      <c r="A69" s="37" t="s">
        <v>8</v>
      </c>
      <c r="B69" s="37"/>
      <c r="C69" s="37"/>
      <c r="D69" s="37"/>
      <c r="E69" s="37"/>
      <c r="F69" s="17">
        <f>F8+F11+F14+F17+F21+F24+F27+F30+F33+F36+F39+F42+F45+F48+F51+F54+F57+F60+F63+F66</f>
        <v>1467891153.04</v>
      </c>
      <c r="G69" s="14"/>
      <c r="H69" s="15"/>
      <c r="I69" s="14"/>
      <c r="J69" s="14"/>
    </row>
    <row r="70" spans="1:10" x14ac:dyDescent="0.25">
      <c r="F70" s="19"/>
      <c r="G70" s="14"/>
      <c r="I70" s="14"/>
      <c r="J70" s="14"/>
    </row>
    <row r="71" spans="1:10" x14ac:dyDescent="0.25">
      <c r="F71" s="19"/>
      <c r="G71" s="14"/>
      <c r="I71" s="14"/>
      <c r="J71" s="14"/>
    </row>
    <row r="73" spans="1:10" x14ac:dyDescent="0.25">
      <c r="F73" s="19"/>
    </row>
  </sheetData>
  <autoFilter ref="A6:F69"/>
  <mergeCells count="6">
    <mergeCell ref="D1:F1"/>
    <mergeCell ref="D2:F2"/>
    <mergeCell ref="A3:F3"/>
    <mergeCell ref="A69:E69"/>
    <mergeCell ref="A7:F7"/>
    <mergeCell ref="A20:F20"/>
  </mergeCells>
  <pageMargins left="0.66" right="0.19685039370078741" top="0.39" bottom="0.36" header="0" footer="0.32"/>
  <pageSetup paperSize="9" scale="7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16.1</vt:lpstr>
      <vt:lpstr>'Прил 16.1'!Заголовки_для_печати</vt:lpstr>
      <vt:lpstr>'Прил 16.1'!Область_печати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Кулешов</cp:lastModifiedBy>
  <cp:lastPrinted>2017-04-07T12:20:59Z</cp:lastPrinted>
  <dcterms:created xsi:type="dcterms:W3CDTF">2016-03-17T08:41:05Z</dcterms:created>
  <dcterms:modified xsi:type="dcterms:W3CDTF">2017-04-07T12:21:01Z</dcterms:modified>
</cp:coreProperties>
</file>